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5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89" i="1"/>
  <c r="D67"/>
  <c r="D53"/>
  <c r="C53"/>
  <c r="E51"/>
  <c r="E52"/>
  <c r="D34"/>
  <c r="C100"/>
  <c r="E80" l="1"/>
  <c r="E81"/>
  <c r="E88"/>
  <c r="E76"/>
  <c r="D43"/>
  <c r="D12"/>
  <c r="D11" s="1"/>
  <c r="E77"/>
  <c r="C30"/>
  <c r="D24"/>
  <c r="D23" s="1"/>
  <c r="E45"/>
  <c r="D78"/>
  <c r="C78"/>
  <c r="C43"/>
  <c r="C34"/>
  <c r="D89"/>
  <c r="D39"/>
  <c r="C33"/>
  <c r="C12"/>
  <c r="D100"/>
  <c r="E101"/>
  <c r="D50"/>
  <c r="C50"/>
  <c r="C39"/>
  <c r="C38" s="1"/>
  <c r="C37" s="1"/>
  <c r="C18"/>
  <c r="D73"/>
  <c r="C73"/>
  <c r="D48"/>
  <c r="E48" s="1"/>
  <c r="D33"/>
  <c r="D30"/>
  <c r="C24"/>
  <c r="C23" s="1"/>
  <c r="D18"/>
  <c r="E13"/>
  <c r="E20"/>
  <c r="E21"/>
  <c r="E22"/>
  <c r="E25"/>
  <c r="E26"/>
  <c r="E28"/>
  <c r="E29"/>
  <c r="E31"/>
  <c r="E32"/>
  <c r="E35"/>
  <c r="E40"/>
  <c r="E44"/>
  <c r="E46"/>
  <c r="E49"/>
  <c r="E54"/>
  <c r="E56"/>
  <c r="E58"/>
  <c r="E61"/>
  <c r="E63"/>
  <c r="E66"/>
  <c r="E74"/>
  <c r="E75"/>
  <c r="E79"/>
  <c r="E82"/>
  <c r="E83"/>
  <c r="E85"/>
  <c r="E86"/>
  <c r="E87"/>
  <c r="E90"/>
  <c r="E91"/>
  <c r="E92"/>
  <c r="E93"/>
  <c r="E95"/>
  <c r="E96"/>
  <c r="E97"/>
  <c r="E98"/>
  <c r="E102"/>
  <c r="E103"/>
  <c r="E104"/>
  <c r="E105"/>
  <c r="E30" l="1"/>
  <c r="E43"/>
  <c r="E53"/>
  <c r="E47"/>
  <c r="D38"/>
  <c r="D37" s="1"/>
  <c r="E37" s="1"/>
  <c r="E34"/>
  <c r="E78"/>
  <c r="E33"/>
  <c r="E12"/>
  <c r="E50"/>
  <c r="E18"/>
  <c r="C72"/>
  <c r="C71" s="1"/>
  <c r="E73"/>
  <c r="E39"/>
  <c r="E23"/>
  <c r="C11"/>
  <c r="E24"/>
  <c r="D72"/>
  <c r="D71" s="1"/>
  <c r="E89"/>
  <c r="E100"/>
  <c r="E38" l="1"/>
  <c r="D10"/>
  <c r="C10"/>
  <c r="E71"/>
  <c r="E72"/>
  <c r="E19"/>
  <c r="E11" l="1"/>
  <c r="E10"/>
</calcChain>
</file>

<file path=xl/sharedStrings.xml><?xml version="1.0" encoding="utf-8"?>
<sst xmlns="http://schemas.openxmlformats.org/spreadsheetml/2006/main" count="201" uniqueCount="199">
  <si>
    <t>Код бюджетной классификации Российской Федерации</t>
  </si>
  <si>
    <t>Наименование доходов</t>
  </si>
  <si>
    <t>План</t>
  </si>
  <si>
    <t>Факт</t>
  </si>
  <si>
    <t>% исполнения</t>
  </si>
  <si>
    <t>ВСЕГО ДОХОДОВ</t>
  </si>
  <si>
    <t>НАЛОГОВЫЕ И НЕНАЛОГОВЫЕ ДОХОДЫ</t>
  </si>
  <si>
    <t>000 1 01 02000 01 0000 110</t>
  </si>
  <si>
    <t>Налог на доходы физических лиц</t>
  </si>
  <si>
    <t>000 1 01 02010 01 0000 110</t>
  </si>
  <si>
    <t xml:space="preserve">Налог на доходы физических лиц с доходов, источниками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227' и 228 Налогового кодекса Российской Федерации </t>
  </si>
  <si>
    <t>000 1 01 02020 01 0000 110</t>
  </si>
  <si>
    <t xml:space="preserve">Налог на доходы физических лиц с доходов, полученных от осуществления деятельности физическими лицами,зарегистрированными в качестве индивидуальных предпринимателей,нотариусов,занимающихся частной пактикой,адвокатов,учредивших адвокатские кабинеты и других лиц,занимающихся частной практикой в соответствии со статьй 227 Налогового кодекса Российской Федерации </t>
  </si>
  <si>
    <t>000 1 01 02030 01 0000 110</t>
  </si>
  <si>
    <t>Налог на доходы физических лиц с доходов,полученных физическими лицами в соответствии со статьей 228 Налогового кодекса Российской Федерации</t>
  </si>
  <si>
    <t>000 1 01 02130 01 0000 110</t>
  </si>
  <si>
    <t>000 1 03 00000 00 0000 000</t>
  </si>
  <si>
    <t>Налоги на товары (Работы,услуги),реализуемые на территории РФ</t>
  </si>
  <si>
    <t>000 1 03 02230 01 0000 110</t>
  </si>
  <si>
    <t>Доходы от уплаты акцизов на дизельное топливо,подлежащие распределению между бюджетами субъектов РФ и местным бюджетам</t>
  </si>
  <si>
    <t>000 1 03 02240 01 0000 110</t>
  </si>
  <si>
    <t>Доходы от уплаты акцизов на маторные масла для дизельных и карбюраторных двигателей ,подлежащие распределению между бюджетами субъектов РФ и местным бюджетам</t>
  </si>
  <si>
    <t>000 1 03 02250 01 0000 110</t>
  </si>
  <si>
    <t>Доходы от уплаты акцизов на автомобильный бензин ,подлежащие распределению между бюджетами субъектов РФ и местным бюджетам</t>
  </si>
  <si>
    <t>000 1 03 02260 01 0000 110</t>
  </si>
  <si>
    <t>Доходы от уплаты акцизов на прямогонный бензин ,подлежащие распределению между бюджетами субъектов РФ и местным бюджетам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</si>
  <si>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</si>
  <si>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</si>
  <si>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</si>
  <si>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</si>
  <si>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000 1 05 01011 01 0000 110</t>
  </si>
  <si>
    <t xml:space="preserve">Налог, взимаемый с налогоплательщиков, выбравших в качестве объекта налогообложения доходы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</si>
  <si>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</si>
  <si>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</si>
  <si>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</si>
  <si>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</si>
  <si>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</si>
  <si>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</si>
  <si>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</si>
  <si>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Налог,взимаемый в связи с применением патентной системы налогооблажения,зачисляемый в бюджеты муниципальных районов</t>
  </si>
  <si>
    <t>000 1 06 02000 00 0000 110</t>
  </si>
  <si>
    <t>Налог на имущество организаций</t>
  </si>
  <si>
    <t>000 1 06 02000 02 0000 110</t>
  </si>
  <si>
    <t>000 1 06 06030 00 0000 110</t>
  </si>
  <si>
    <t>Земельный налог с организаций</t>
  </si>
  <si>
    <t>000 1 08 00000 00 0000 000</t>
  </si>
  <si>
    <t>Государственная пошлина, сборы</t>
  </si>
  <si>
    <t>000 1 08 03000 01 0000 110</t>
  </si>
  <si>
    <t>Государственная пошлина  по делам, рассматриваемым в судах общей юрисдикции, мировыми судьями</t>
  </si>
  <si>
    <t>000 1 08 03010 01 0000 110</t>
  </si>
  <si>
    <t>Государственная пошлина  по делам, рассматриваемым в судах общей юрисдикции, мировыми судьями (за исключением  Верховного Суда Российской Федерации)</t>
  </si>
  <si>
    <t>000 1 08 07000 01 0000 110</t>
  </si>
  <si>
    <t>Государственная пошлина за государственную регистрацию,а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</si>
  <si>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</si>
  <si>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</si>
  <si>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</si>
  <si>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</si>
  <si>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</si>
  <si>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</si>
  <si>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земельных участков</t>
  </si>
  <si>
    <t xml:space="preserve">000 1 11 05013 13 0000 120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</si>
  <si>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</si>
  <si>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000 1 11 05020 05 0000 120</t>
  </si>
  <si>
    <t>Доходы ,получаемые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</t>
  </si>
  <si>
    <t>000 1 11 05030 00 0000 120</t>
  </si>
  <si>
    <t>Доходы от сдачи в аренду имущества находящегося в оперативном управлении органов государственной власти, органов местного самоуправления,  государственных внебюджетных фондов и созданных ими учреждений ( за исключением  имущества 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</si>
  <si>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</si>
  <si>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 управления муниципальных районов и созданных ими учреждений (за исключением  имущества  муниципальных бюджетных и автономных учреждений)</t>
  </si>
  <si>
    <t>000 1 12 00000 00 0000 000</t>
  </si>
  <si>
    <t>Платежи при пользовании природными ресурсами</t>
  </si>
  <si>
    <t>000 1  12 01000 01 0000 120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</si>
  <si>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</si>
  <si>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</si>
  <si>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услуг(работ) и компенсации затрат</t>
  </si>
  <si>
    <t>000 1 13 01000 00 0000 130</t>
  </si>
  <si>
    <t xml:space="preserve">Доходы от оказания платных услуг(работ) </t>
  </si>
  <si>
    <t>000 1 13 01990 00 0000 130</t>
  </si>
  <si>
    <t>Прочие 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</si>
  <si>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</si>
  <si>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</si>
  <si>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000 1 14 02050 00 0000 430</t>
  </si>
  <si>
    <t>000 1 16 00000 00 0000 000</t>
  </si>
  <si>
    <t>Штрафы, санкции, возмещение ущерба</t>
  </si>
  <si>
    <t>000 1 16 01053 01 0000 140</t>
  </si>
  <si>
    <t>Административные штрафы, установленные Главой 5 Кодекса РФ об административных правонарушениях, за административные правонарушения посягающие на права граждан,налагаемые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</si>
  <si>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РФ об административных правонарушениях,за административные правонарушения,посягающие на здоровье,санитарно-эпидемиологическое благополучие населения и общественную нравственность</t>
  </si>
  <si>
    <t>000 1 16 01073 01 0000 140</t>
  </si>
  <si>
    <t>Административные штрафы, установленные Главой 7 Кодекса РФ об административных правонарушениях, за административные правонарушения в области охраны собственности , налагаемые мировыми судьями, комиссиями по делам несовершеннолетних и защите их прав</t>
  </si>
  <si>
    <t>0001 16 01123 01 0000 140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</si>
  <si>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</si>
  <si>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</si>
  <si>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РФ об административных правонарушениях,за административные правонарушения в области связи и информации</t>
  </si>
  <si>
    <t>Административные штрафы, установленные главой 14 Кодекса РФ об административных правонарушениях,за административные правонарушения в области предпринимательской деятельности и деятельности саморегулируемых организаций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</si>
  <si>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</si>
  <si>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</si>
  <si>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</si>
  <si>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 против порядка управления, налагаемые мировыми судьями, комиссиями по делам несовершеннолетних и защите их прав</t>
  </si>
  <si>
    <t>000 1 16 10000 01 0000 140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</si>
  <si>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</si>
  <si>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посягающие на общественный порядок и общественную безопасность , налагаемые мировыми судьями, комиссиями по делам несовершеннолетних и защите их прав</t>
  </si>
  <si>
    <t>000 1 17 00000 00 0000 180</t>
  </si>
  <si>
    <t>Прочие неналоговые доходы</t>
  </si>
  <si>
    <t>000 1 17 01000 00 0000 180</t>
  </si>
  <si>
    <t>Невыясненные поступления</t>
  </si>
  <si>
    <t>000 1 17 05000 00 0000 180</t>
  </si>
  <si>
    <t>000 1 17 16000 05 0000 180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</si>
  <si>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</t>
  </si>
  <si>
    <t>БЕЗВОЗМЕЗДНЫЕ ПОСТУПЛЕНИЯ</t>
  </si>
  <si>
    <t xml:space="preserve"> 2 02 00000 00 0000 150</t>
  </si>
  <si>
    <t>Безвозмездные поступления  от других бюджетов бюджетной системы  Российской Федерации</t>
  </si>
  <si>
    <t xml:space="preserve"> 2 02 01000 00 0000 150</t>
  </si>
  <si>
    <t>Дотации бюджетам субъектов Российской  Федерации и муниципальных образований</t>
  </si>
  <si>
    <t xml:space="preserve"> 2 02 15001  05 0000 150</t>
  </si>
  <si>
    <t>Дотация бюджетам муниципальных  районов на выравнивание уровня бюджетной обеспеченности</t>
  </si>
  <si>
    <t xml:space="preserve"> 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</si>
  <si>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</si>
  <si>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 2 02 16549 05 0000 150</t>
  </si>
  <si>
    <t>Дотации (гранты) бюджетам муниципальных районов за достижение показателей</t>
  </si>
  <si>
    <t xml:space="preserve"> 2 02 20000 00 0000 150</t>
  </si>
  <si>
    <t>Субсидии бюджетам субъектов Российской Федерации и муниципальных образований</t>
  </si>
  <si>
    <t>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</si>
  <si>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</t>
  </si>
  <si>
    <t>2 02 25519 05 0000 150</t>
  </si>
  <si>
    <t>Субсидии бюджетам муниципальных районов на поддержку отрасли культуры</t>
  </si>
  <si>
    <t>2 02 25555 05 0000 150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</si>
  <si>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</si>
  <si>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</si>
  <si>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</si>
  <si>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2 02 25299 05 0000 150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</si>
  <si>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</si>
  <si>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2 02 25467 05 0000 150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</si>
  <si>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населенных пунктах с числом жителей до 50 тыс.человек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</si>
  <si>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</si>
  <si>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</si>
  <si>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 xml:space="preserve"> 2 02 03000 00 0000 150</t>
  </si>
  <si>
    <t>Субвенции бюджетам субъектов Российской Федерации и муниципальных образований</t>
  </si>
  <si>
    <t>Субвенции бюджетам муниципальных районов  на обеспечение государственных гарантии прав граждан на получение общего, основного общего, среднего (полного) общего образования в общеобразовательных учреждениях</t>
  </si>
  <si>
    <t xml:space="preserve">Субвенции бюджетам муниципальных районов на организацию и поддержку учреждений культуры </t>
  </si>
  <si>
    <t xml:space="preserve"> 2 02 30024 05 0073 150</t>
  </si>
  <si>
    <t>Субвенция бюджетам муниципальных районов по расчету и предоставлению дотаций на выравнивание бюджетной обеспеченности поселений из районного бюджета</t>
  </si>
  <si>
    <t xml:space="preserve"> 2 02 30024 05 0075 150 </t>
  </si>
  <si>
    <t>Субвенции бюджетам муниципальных районов на организацию деятельности административных комиссий</t>
  </si>
  <si>
    <t>2 02 30024 05 0104 150</t>
  </si>
  <si>
    <t>Субвенции бюджетам муниципальных районов на выполнение передаваемых полномочий субъектов Российской Федерации (обустройство и содержание мест утилизации биологических отходов (скотомогильников, биологических ям)</t>
  </si>
  <si>
    <t>Субвенции бюджетам муниципальных районов на обеспечение государственных гарантий прав граждан на получение дошкольного образования в общеобразовательных учреждениях</t>
  </si>
  <si>
    <t xml:space="preserve"> 2 02 30024 05 0065 150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</si>
  <si>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</si>
  <si>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 xml:space="preserve"> 2 02 30029 05 0000 150</t>
  </si>
  <si>
    <t>Субвенции бюджетам муниципальных районов на выплату компенсаций части родительской платы за содержание ребенка в государственных муниципальных образовательных учреждениях, реализующих основную общеобразовательную программу дошкольного образования</t>
  </si>
  <si>
    <t xml:space="preserve"> 2 02 35118 05 0000 150</t>
  </si>
  <si>
    <t>Субвенции бюджетам на осуществление первичного воинского учета на территориях,где отсутствуют военные комиссариаты</t>
  </si>
  <si>
    <t>2 02 35120 05 0000 150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</si>
  <si>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</si>
  <si>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2 02 40000 00 0000 150</t>
  </si>
  <si>
    <t>Прочие межбюджетные трансферты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</si>
  <si>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</si>
  <si>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директоров</t>
  </si>
  <si>
    <t>2 02 45303 00 0000 150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</si>
  <si>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</t>
  </si>
  <si>
    <t>2 02 49999 05 0000 150</t>
  </si>
  <si>
    <t xml:space="preserve">Прочие межбюджетные трансферты, передаваемые бюджетам муниципальных районов </t>
  </si>
  <si>
    <t xml:space="preserve"> 2 19 05000 05 0000 150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</si>
  <si>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</si>
  <si>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Приложение № 1</t>
  </si>
  <si>
    <t xml:space="preserve">                  №___________  от_______________________</t>
  </si>
  <si>
    <t xml:space="preserve">  к Постановлению "Об исполнении районного  </t>
  </si>
  <si>
    <t>Налог на доходы физических лиц в отношении доходов от долевого участия в организации,полученных физическим лицом-налоговым резидентом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</si>
  <si>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в области финансов, налогов и сборов, посягающие на институты государственной власти</t>
  </si>
  <si>
    <t>Платежи в целях возмещения причиренного ущерба (убытков)</t>
  </si>
  <si>
    <t>0001 16 01110 01 0000 140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</si>
  <si>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</si>
  <si>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000 1 16 07000 01 0000 140</t>
  </si>
  <si>
    <t>Штрафы,неустойки,пени,уплаченные в соответствии с законом или договором в случае неисполнения или ненадлежащего исполнения обязательств перед гос.органом</t>
  </si>
  <si>
    <t>000 1 11 00000 00 0000 000</t>
  </si>
  <si>
    <t>000 1 14 06000 00 0000 430</t>
  </si>
  <si>
    <t xml:space="preserve">Доходы от продажи  земельных участков,находящихся в государственной и муниципальной собственности </t>
  </si>
  <si>
    <t>2 02 45050 05 0000 150</t>
  </si>
  <si>
    <t>Межбюджетные трансферты бюджетам муниципальных районов на обеспечение выплат ежемесячного вознаграждения советников директоров по воспитанию и взаимодействию с детскими общественными объединениями гос.общеобразовательных организаций</t>
  </si>
  <si>
    <t>000 1 16 01063 01 0000 140</t>
  </si>
  <si>
    <t>000 1 16 01143 01 0000 140</t>
  </si>
  <si>
    <t xml:space="preserve">000 1 16 01173 01 0000 140 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</si>
  <si>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</si>
  <si>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</si>
  <si>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 2 02 30024 05 7378 150</t>
  </si>
  <si>
    <t xml:space="preserve"> 2 02 30024 05 7381 150</t>
  </si>
  <si>
    <t xml:space="preserve"> 2 02 30024 05 7377 150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</si>
  <si>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</si>
  <si>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</t>
  </si>
  <si>
    <t xml:space="preserve"> 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</si>
  <si>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</t>
  </si>
  <si>
    <t>2 02 20299 05 0000 151</t>
  </si>
  <si>
    <t>2 02 20302 05 0000 151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</si>
  <si>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за счет средств бюджетов</t>
  </si>
  <si>
    <t xml:space="preserve">Субсидии на обеспечение мероприятий по переселению граждан из аварийного жилищного фонда </t>
  </si>
  <si>
    <t xml:space="preserve"> бюджета Дигорского района за 1 квартал 2026 года"</t>
  </si>
  <si>
    <t>Доходы районного бюджета Дигорского района за 1 квартал 2026 года</t>
  </si>
  <si>
    <t>Доходы от продажи имущества, находящегося в оперативном управлении органов  управления муниципальных районов и созданных ими учреждений (за исключением движимого  имущества  муниципальных бюджетных и автономных учреждений)</t>
  </si>
  <si>
    <t>2 02 49999 05 1747 150</t>
  </si>
  <si>
    <t>Прочие межбюджетные трансферты, передаваемые бюджетам муниципальных районов (Организация и проведение государственной итоговой аттестации обучающихся общеобразовательных организаций Республики Северная Осетия-Алания)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</si>
</sst>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0" fontId="1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2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0" fontId="4" fillId="0" borderId="0" xfId="0" applyFont="1"/>
    <xf numFmtId="164" fontId="0" fillId="0" borderId="0" xfId="0" applyNumberFormat="1"/>
    <xf numFmtId="0" fontId="1" fillId="2" borderId="1" xfId="0" applyFont="1" applyFill="1" applyBorder="1"/>
    <xf numFmtId="0" fontId="1" fillId="0" borderId="1" xfId="0" applyFont="1" applyBorder="1" applyAlignment="1">
      <alignment vertical="top" wrapText="1"/>
    </xf>
    <xf numFmtId="0" fontId="8" fillId="0" borderId="2" xfId="1" applyNumberFormat="1" applyFont="1" applyAlignment="1" applyProtection="1">
      <alignment vertical="top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3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165" fontId="3" fillId="2" borderId="1" xfId="2" applyNumberFormat="1" applyFont="1" applyFill="1" applyBorder="1" applyAlignment="1"/>
  </cellXfs>
  <cellStyles count="3">
    <cellStyle name="xl31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7"/>
  <sheetViews>
    <sheetView tabSelected="1" workbookViewId="0">
      <selection activeCell="D71" sqref="D71"/>
    </sheetView>
  </sheetViews>
  <sheetFormatPr defaultRowHeight="15"/>
  <cols>
    <col min="1" max="1" width="27.7109375" customWidth="1"/>
    <col min="2" max="2" width="39.42578125" customWidth="1"/>
    <col min="3" max="3" width="13.140625" customWidth="1"/>
    <col min="4" max="4" width="13.85546875" customWidth="1"/>
    <col min="5" max="5" width="13.42578125" customWidth="1"/>
  </cols>
  <sheetData>
    <row r="1" spans="1:8" ht="18.75">
      <c r="B1" s="18" t="s">
        <v>163</v>
      </c>
      <c r="C1" s="18"/>
      <c r="D1" s="18"/>
      <c r="E1" s="18"/>
      <c r="F1" s="4"/>
    </row>
    <row r="2" spans="1:8" ht="15.75" customHeight="1">
      <c r="B2" s="19" t="s">
        <v>165</v>
      </c>
      <c r="C2" s="19"/>
      <c r="D2" s="19"/>
      <c r="E2" s="19"/>
      <c r="F2" s="5"/>
    </row>
    <row r="3" spans="1:8" ht="15.75" customHeight="1">
      <c r="B3" s="19" t="s">
        <v>194</v>
      </c>
      <c r="C3" s="19"/>
      <c r="D3" s="19"/>
      <c r="E3" s="19"/>
      <c r="F3" s="5"/>
    </row>
    <row r="4" spans="1:8" ht="15.75">
      <c r="B4" s="20" t="s">
        <v>164</v>
      </c>
      <c r="C4" s="20"/>
      <c r="D4" s="20"/>
      <c r="E4" s="20"/>
      <c r="F4" s="6"/>
    </row>
    <row r="7" spans="1:8" ht="18.75">
      <c r="A7" s="17" t="s">
        <v>195</v>
      </c>
      <c r="B7" s="17"/>
      <c r="C7" s="17"/>
      <c r="D7" s="17"/>
      <c r="E7" s="17"/>
    </row>
    <row r="9" spans="1:8" ht="31.5">
      <c r="A9" s="1" t="s">
        <v>0</v>
      </c>
      <c r="B9" s="1" t="s">
        <v>1</v>
      </c>
      <c r="C9" s="1" t="s">
        <v>2</v>
      </c>
      <c r="D9" s="1" t="s">
        <v>3</v>
      </c>
      <c r="E9" s="2" t="s">
        <v>4</v>
      </c>
    </row>
    <row r="10" spans="1:8" ht="23.25" customHeight="1">
      <c r="A10" s="7"/>
      <c r="B10" s="7" t="s">
        <v>5</v>
      </c>
      <c r="C10" s="9">
        <f>SUM(C11++C71)</f>
        <v>743919.7</v>
      </c>
      <c r="D10" s="9">
        <f>SUM(D11+D71)</f>
        <v>192733.90000000002</v>
      </c>
      <c r="E10" s="9">
        <f>SUM(D10/C10*100)</f>
        <v>25.907890327410342</v>
      </c>
    </row>
    <row r="11" spans="1:8" ht="31.5">
      <c r="A11" s="7"/>
      <c r="B11" s="8" t="s">
        <v>6</v>
      </c>
      <c r="C11" s="9">
        <f>SUM(C13+C18+C23+C30+C33+C37+C45+C47+C50+C53+C67)</f>
        <v>192498.2</v>
      </c>
      <c r="D11" s="9">
        <f>SUM(D12+D18+D23+D30+D33+D37+D47+D50+D53+D67)</f>
        <v>36882.999999999993</v>
      </c>
      <c r="E11" s="9">
        <f t="shared" ref="E11:E78" si="0">SUM(D11/C11*100)</f>
        <v>19.160179160116815</v>
      </c>
    </row>
    <row r="12" spans="1:8" ht="15.75">
      <c r="A12" s="1" t="s">
        <v>7</v>
      </c>
      <c r="B12" s="2" t="s">
        <v>8</v>
      </c>
      <c r="C12" s="3">
        <f>SUM(C13)</f>
        <v>60500</v>
      </c>
      <c r="D12" s="3">
        <f>SUM(D13+D14+D15+D17+D16)</f>
        <v>13700.599999999999</v>
      </c>
      <c r="E12" s="3">
        <f t="shared" si="0"/>
        <v>22.645619834710743</v>
      </c>
      <c r="H12" s="11"/>
    </row>
    <row r="13" spans="1:8" ht="123.75" customHeight="1">
      <c r="A13" s="1" t="s">
        <v>9</v>
      </c>
      <c r="B13" s="2" t="s">
        <v>10</v>
      </c>
      <c r="C13" s="3">
        <v>60500</v>
      </c>
      <c r="D13" s="3">
        <v>13043.6</v>
      </c>
      <c r="E13" s="3">
        <f t="shared" si="0"/>
        <v>21.559669421487605</v>
      </c>
    </row>
    <row r="14" spans="1:8" ht="170.25" customHeight="1">
      <c r="A14" s="1" t="s">
        <v>11</v>
      </c>
      <c r="B14" s="2" t="s">
        <v>12</v>
      </c>
      <c r="C14" s="3"/>
      <c r="D14" s="3">
        <v>-4</v>
      </c>
      <c r="E14" s="3">
        <v>0</v>
      </c>
    </row>
    <row r="15" spans="1:8" ht="76.5" customHeight="1">
      <c r="A15" s="1" t="s">
        <v>13</v>
      </c>
      <c r="B15" s="2" t="s">
        <v>14</v>
      </c>
      <c r="C15" s="3"/>
      <c r="D15" s="3">
        <v>457.8</v>
      </c>
      <c r="E15" s="3">
        <v>0</v>
      </c>
    </row>
    <row r="16" spans="1:8" ht="80.25" customHeight="1">
      <c r="A16" s="1" t="s">
        <v>186</v>
      </c>
      <c r="B16" s="14" t="s">
        <v>187</v>
      </c>
      <c r="C16" s="3"/>
      <c r="D16" s="3">
        <v>8.8000000000000007</v>
      </c>
      <c r="E16" s="3"/>
    </row>
    <row r="17" spans="1:5" ht="78.75">
      <c r="A17" s="1" t="s">
        <v>15</v>
      </c>
      <c r="B17" s="2" t="s">
        <v>166</v>
      </c>
      <c r="C17" s="3"/>
      <c r="D17" s="3">
        <v>194.4</v>
      </c>
      <c r="E17" s="3">
        <v>0</v>
      </c>
    </row>
    <row r="18" spans="1:5" ht="47.25">
      <c r="A18" s="7" t="s">
        <v>16</v>
      </c>
      <c r="B18" s="8" t="s">
        <v>17</v>
      </c>
      <c r="C18" s="9">
        <f>SUM(C19+C20+C21+C22)</f>
        <v>15444.199999999999</v>
      </c>
      <c r="D18" s="9">
        <f>SUM(D19:D22)</f>
        <v>3409.7000000000003</v>
      </c>
      <c r="E18" s="9">
        <f t="shared" si="0"/>
        <v>22.077543673353105</v>
      </c>
    </row>
    <row r="19" spans="1:5" ht="60" customHeight="1">
      <c r="A19" s="1" t="s">
        <v>18</v>
      </c>
      <c r="B19" s="2" t="s">
        <v>19</v>
      </c>
      <c r="C19" s="3">
        <v>8081.4</v>
      </c>
      <c r="D19" s="3">
        <v>1693.3</v>
      </c>
      <c r="E19" s="3">
        <f t="shared" si="0"/>
        <v>20.953052688890537</v>
      </c>
    </row>
    <row r="20" spans="1:5" ht="94.5">
      <c r="A20" s="1" t="s">
        <v>20</v>
      </c>
      <c r="B20" s="2" t="s">
        <v>21</v>
      </c>
      <c r="C20" s="3">
        <v>39.5</v>
      </c>
      <c r="D20" s="3">
        <v>7.7</v>
      </c>
      <c r="E20" s="3">
        <f t="shared" si="0"/>
        <v>19.49367088607595</v>
      </c>
    </row>
    <row r="21" spans="1:5" ht="60" customHeight="1">
      <c r="A21" s="1" t="s">
        <v>22</v>
      </c>
      <c r="B21" s="2" t="s">
        <v>23</v>
      </c>
      <c r="C21" s="3">
        <v>7817</v>
      </c>
      <c r="D21" s="3">
        <v>1875.9</v>
      </c>
      <c r="E21" s="3">
        <f t="shared" si="0"/>
        <v>23.997697326340028</v>
      </c>
    </row>
    <row r="22" spans="1:5" ht="63" customHeight="1">
      <c r="A22" s="1" t="s">
        <v>24</v>
      </c>
      <c r="B22" s="2" t="s">
        <v>25</v>
      </c>
      <c r="C22" s="3">
        <v>-493.7</v>
      </c>
      <c r="D22" s="3">
        <v>-167.2</v>
      </c>
      <c r="E22" s="3">
        <f t="shared" si="0"/>
        <v>33.866720680575249</v>
      </c>
    </row>
    <row r="23" spans="1:5" ht="15.75">
      <c r="A23" s="7" t="s">
        <v>26</v>
      </c>
      <c r="B23" s="8" t="s">
        <v>27</v>
      </c>
      <c r="C23" s="9">
        <f>SUM(C24+C28+C29)</f>
        <v>40493</v>
      </c>
      <c r="D23" s="9">
        <f>SUM(D24+D27+D28+D29)</f>
        <v>3551.4000000000005</v>
      </c>
      <c r="E23" s="9">
        <f t="shared" si="0"/>
        <v>8.7704047613167724</v>
      </c>
    </row>
    <row r="24" spans="1:5" ht="43.5" customHeight="1">
      <c r="A24" s="1" t="s">
        <v>28</v>
      </c>
      <c r="B24" s="2" t="s">
        <v>29</v>
      </c>
      <c r="C24" s="3">
        <f>SUM(C25:C26)</f>
        <v>28933</v>
      </c>
      <c r="D24" s="3">
        <f>SUM(D25:D26)</f>
        <v>2978.5</v>
      </c>
      <c r="E24" s="3">
        <f t="shared" si="0"/>
        <v>10.294473438634085</v>
      </c>
    </row>
    <row r="25" spans="1:5" ht="57.75" customHeight="1">
      <c r="A25" s="1" t="s">
        <v>30</v>
      </c>
      <c r="B25" s="2" t="s">
        <v>31</v>
      </c>
      <c r="C25" s="3">
        <v>12483</v>
      </c>
      <c r="D25" s="3">
        <v>963.3</v>
      </c>
      <c r="E25" s="3">
        <f t="shared" si="0"/>
        <v>7.7168949771689492</v>
      </c>
    </row>
    <row r="26" spans="1:5" ht="75.75" customHeight="1">
      <c r="A26" s="1" t="s">
        <v>32</v>
      </c>
      <c r="B26" s="2" t="s">
        <v>33</v>
      </c>
      <c r="C26" s="3">
        <v>16450</v>
      </c>
      <c r="D26" s="3">
        <v>2015.2</v>
      </c>
      <c r="E26" s="3">
        <f t="shared" si="0"/>
        <v>12.250455927051672</v>
      </c>
    </row>
    <row r="27" spans="1:5" ht="28.5" customHeight="1">
      <c r="A27" s="1" t="s">
        <v>34</v>
      </c>
      <c r="B27" s="2" t="s">
        <v>35</v>
      </c>
      <c r="C27" s="3">
        <v>0</v>
      </c>
      <c r="D27" s="3">
        <v>3.4</v>
      </c>
      <c r="E27" s="3">
        <v>0</v>
      </c>
    </row>
    <row r="28" spans="1:5" ht="15.75">
      <c r="A28" s="1" t="s">
        <v>36</v>
      </c>
      <c r="B28" s="2" t="s">
        <v>37</v>
      </c>
      <c r="C28" s="3">
        <v>9960</v>
      </c>
      <c r="D28" s="3">
        <v>827.7</v>
      </c>
      <c r="E28" s="3">
        <f t="shared" si="0"/>
        <v>8.3102409638554224</v>
      </c>
    </row>
    <row r="29" spans="1:5" ht="57.75" customHeight="1">
      <c r="A29" s="1" t="s">
        <v>38</v>
      </c>
      <c r="B29" s="2" t="s">
        <v>39</v>
      </c>
      <c r="C29" s="3">
        <v>1600</v>
      </c>
      <c r="D29" s="3">
        <v>-258.2</v>
      </c>
      <c r="E29" s="3">
        <f t="shared" si="0"/>
        <v>-16.137499999999999</v>
      </c>
    </row>
    <row r="30" spans="1:5" ht="15.75">
      <c r="A30" s="7" t="s">
        <v>40</v>
      </c>
      <c r="B30" s="8" t="s">
        <v>41</v>
      </c>
      <c r="C30" s="9">
        <f>SUM(C31)</f>
        <v>8300</v>
      </c>
      <c r="D30" s="9">
        <f>SUM(D31)</f>
        <v>5014.3999999999996</v>
      </c>
      <c r="E30" s="9">
        <f t="shared" si="0"/>
        <v>60.414457831325294</v>
      </c>
    </row>
    <row r="31" spans="1:5" ht="15.75">
      <c r="A31" s="1" t="s">
        <v>42</v>
      </c>
      <c r="B31" s="2" t="s">
        <v>41</v>
      </c>
      <c r="C31" s="3">
        <v>8300</v>
      </c>
      <c r="D31" s="3">
        <v>5014.3999999999996</v>
      </c>
      <c r="E31" s="3">
        <f t="shared" si="0"/>
        <v>60.414457831325294</v>
      </c>
    </row>
    <row r="32" spans="1:5" ht="15.75" hidden="1">
      <c r="A32" s="1" t="s">
        <v>43</v>
      </c>
      <c r="B32" s="2" t="s">
        <v>44</v>
      </c>
      <c r="C32" s="3">
        <v>0</v>
      </c>
      <c r="D32" s="3">
        <v>0</v>
      </c>
      <c r="E32" s="3" t="e">
        <f t="shared" si="0"/>
        <v>#DIV/0!</v>
      </c>
    </row>
    <row r="33" spans="1:8" ht="15.75">
      <c r="A33" s="7" t="s">
        <v>45</v>
      </c>
      <c r="B33" s="8" t="s">
        <v>46</v>
      </c>
      <c r="C33" s="9">
        <f>SUM(C35+C36)</f>
        <v>13000</v>
      </c>
      <c r="D33" s="9">
        <f>SUM(D34)</f>
        <v>2714.7</v>
      </c>
      <c r="E33" s="9">
        <f t="shared" si="0"/>
        <v>20.882307692307691</v>
      </c>
    </row>
    <row r="34" spans="1:8" ht="47.25">
      <c r="A34" s="1" t="s">
        <v>47</v>
      </c>
      <c r="B34" s="2" t="s">
        <v>48</v>
      </c>
      <c r="C34" s="3">
        <f>SUM(C35)</f>
        <v>13000</v>
      </c>
      <c r="D34" s="3">
        <f>SUM(D35+D36)</f>
        <v>2714.7</v>
      </c>
      <c r="E34" s="3">
        <f t="shared" si="0"/>
        <v>20.882307692307691</v>
      </c>
    </row>
    <row r="35" spans="1:8" ht="78.75">
      <c r="A35" s="1" t="s">
        <v>49</v>
      </c>
      <c r="B35" s="2" t="s">
        <v>50</v>
      </c>
      <c r="C35" s="3">
        <v>13000</v>
      </c>
      <c r="D35" s="3">
        <v>2704.7</v>
      </c>
      <c r="E35" s="3">
        <f t="shared" si="0"/>
        <v>20.805384615384614</v>
      </c>
    </row>
    <row r="36" spans="1:8" ht="63">
      <c r="A36" s="1" t="s">
        <v>51</v>
      </c>
      <c r="B36" s="2" t="s">
        <v>52</v>
      </c>
      <c r="C36" s="3">
        <v>0</v>
      </c>
      <c r="D36" s="3">
        <v>10</v>
      </c>
      <c r="E36" s="3"/>
    </row>
    <row r="37" spans="1:8" ht="59.25" customHeight="1">
      <c r="A37" s="7" t="s">
        <v>173</v>
      </c>
      <c r="B37" s="8" t="s">
        <v>53</v>
      </c>
      <c r="C37" s="9">
        <f>SUM(C38)</f>
        <v>47200</v>
      </c>
      <c r="D37" s="9">
        <f>SUM(D38)</f>
        <v>8218.7000000000007</v>
      </c>
      <c r="E37" s="9">
        <f t="shared" si="0"/>
        <v>17.412500000000001</v>
      </c>
      <c r="H37" s="11"/>
    </row>
    <row r="38" spans="1:8" ht="0.75" hidden="1" customHeight="1">
      <c r="A38" s="1" t="s">
        <v>54</v>
      </c>
      <c r="B38" s="2" t="s">
        <v>55</v>
      </c>
      <c r="C38" s="3">
        <f>SUM(C39+C44)</f>
        <v>47200</v>
      </c>
      <c r="D38" s="3">
        <f>SUM(D39+D42+D43)</f>
        <v>8218.7000000000007</v>
      </c>
      <c r="E38" s="3">
        <f t="shared" si="0"/>
        <v>17.412500000000001</v>
      </c>
    </row>
    <row r="39" spans="1:8" ht="108" hidden="1" customHeight="1">
      <c r="A39" s="1" t="s">
        <v>56</v>
      </c>
      <c r="B39" s="2" t="s">
        <v>57</v>
      </c>
      <c r="C39" s="3">
        <f>SUM(C40:C41)</f>
        <v>46550</v>
      </c>
      <c r="D39" s="3">
        <f>SUM(D40:D41)</f>
        <v>8016.9000000000005</v>
      </c>
      <c r="E39" s="3">
        <f t="shared" si="0"/>
        <v>17.22212674543502</v>
      </c>
    </row>
    <row r="40" spans="1:8" ht="137.25" customHeight="1">
      <c r="A40" s="1" t="s">
        <v>58</v>
      </c>
      <c r="B40" s="2" t="s">
        <v>59</v>
      </c>
      <c r="C40" s="3">
        <v>46450</v>
      </c>
      <c r="D40" s="3">
        <v>8000.3</v>
      </c>
      <c r="E40" s="3">
        <f t="shared" si="0"/>
        <v>17.223466092572657</v>
      </c>
    </row>
    <row r="41" spans="1:8" ht="139.5" customHeight="1">
      <c r="A41" s="1" t="s">
        <v>60</v>
      </c>
      <c r="B41" s="2" t="s">
        <v>61</v>
      </c>
      <c r="C41" s="3">
        <v>100</v>
      </c>
      <c r="D41" s="3">
        <v>16.600000000000001</v>
      </c>
      <c r="E41" s="3"/>
    </row>
    <row r="42" spans="1:8" ht="76.5" customHeight="1">
      <c r="A42" s="1" t="s">
        <v>62</v>
      </c>
      <c r="B42" s="2" t="s">
        <v>63</v>
      </c>
      <c r="C42" s="3"/>
      <c r="D42" s="3">
        <v>193.2</v>
      </c>
      <c r="E42" s="3">
        <v>0</v>
      </c>
    </row>
    <row r="43" spans="1:8" ht="141.75" hidden="1">
      <c r="A43" s="1" t="s">
        <v>64</v>
      </c>
      <c r="B43" s="2" t="s">
        <v>65</v>
      </c>
      <c r="C43" s="3">
        <f>SUM(C44)</f>
        <v>650</v>
      </c>
      <c r="D43" s="3">
        <f>SUM(D44)</f>
        <v>8.6</v>
      </c>
      <c r="E43" s="3">
        <f t="shared" si="0"/>
        <v>1.323076923076923</v>
      </c>
    </row>
    <row r="44" spans="1:8" ht="123.75" customHeight="1">
      <c r="A44" s="1" t="s">
        <v>66</v>
      </c>
      <c r="B44" s="2" t="s">
        <v>67</v>
      </c>
      <c r="C44" s="3">
        <v>650</v>
      </c>
      <c r="D44" s="3">
        <v>8.6</v>
      </c>
      <c r="E44" s="3">
        <f t="shared" si="0"/>
        <v>1.323076923076923</v>
      </c>
    </row>
    <row r="45" spans="1:8" ht="28.5" hidden="1" customHeight="1">
      <c r="A45" s="7" t="s">
        <v>68</v>
      </c>
      <c r="B45" s="8" t="s">
        <v>69</v>
      </c>
      <c r="C45" s="9">
        <v>0</v>
      </c>
      <c r="D45" s="9">
        <v>0</v>
      </c>
      <c r="E45" s="9" t="e">
        <f t="shared" si="0"/>
        <v>#DIV/0!</v>
      </c>
      <c r="F45" s="10"/>
    </row>
    <row r="46" spans="1:8" ht="31.5" hidden="1">
      <c r="A46" s="1" t="s">
        <v>70</v>
      </c>
      <c r="B46" s="2" t="s">
        <v>71</v>
      </c>
      <c r="C46" s="3">
        <v>95</v>
      </c>
      <c r="D46" s="3">
        <v>61.7</v>
      </c>
      <c r="E46" s="3">
        <f t="shared" si="0"/>
        <v>64.94736842105263</v>
      </c>
    </row>
    <row r="47" spans="1:8" ht="34.5" customHeight="1">
      <c r="A47" s="7" t="s">
        <v>72</v>
      </c>
      <c r="B47" s="8" t="s">
        <v>73</v>
      </c>
      <c r="C47" s="9">
        <v>6461</v>
      </c>
      <c r="D47" s="9">
        <v>66.599999999999994</v>
      </c>
      <c r="E47" s="9">
        <f t="shared" si="0"/>
        <v>1.0308001857297631</v>
      </c>
    </row>
    <row r="48" spans="1:8" ht="31.5" hidden="1">
      <c r="A48" s="1" t="s">
        <v>74</v>
      </c>
      <c r="B48" s="2" t="s">
        <v>75</v>
      </c>
      <c r="C48" s="3">
        <v>11250</v>
      </c>
      <c r="D48" s="3">
        <f>SUM(D49)</f>
        <v>146.19999999999999</v>
      </c>
      <c r="E48" s="3">
        <f t="shared" si="0"/>
        <v>1.2995555555555556</v>
      </c>
    </row>
    <row r="49" spans="1:5" ht="31.5" hidden="1">
      <c r="A49" s="1" t="s">
        <v>76</v>
      </c>
      <c r="B49" s="2" t="s">
        <v>77</v>
      </c>
      <c r="C49" s="3">
        <v>11250</v>
      </c>
      <c r="D49" s="3">
        <v>146.19999999999999</v>
      </c>
      <c r="E49" s="3">
        <f t="shared" si="0"/>
        <v>1.2995555555555556</v>
      </c>
    </row>
    <row r="50" spans="1:5" ht="31.5" customHeight="1">
      <c r="A50" s="7" t="s">
        <v>78</v>
      </c>
      <c r="B50" s="8" t="s">
        <v>79</v>
      </c>
      <c r="C50" s="9">
        <f>SUM(C51+C52)</f>
        <v>100</v>
      </c>
      <c r="D50" s="9">
        <f>SUM(D51+D52)</f>
        <v>0.7</v>
      </c>
      <c r="E50" s="9">
        <f t="shared" si="0"/>
        <v>0.7</v>
      </c>
    </row>
    <row r="51" spans="1:5" ht="0.75" hidden="1" customHeight="1">
      <c r="A51" s="1" t="s">
        <v>80</v>
      </c>
      <c r="B51" s="2" t="s">
        <v>196</v>
      </c>
      <c r="C51" s="3">
        <v>0</v>
      </c>
      <c r="D51" s="3">
        <v>0</v>
      </c>
      <c r="E51" s="9" t="e">
        <f t="shared" si="0"/>
        <v>#DIV/0!</v>
      </c>
    </row>
    <row r="52" spans="1:5" ht="58.5" customHeight="1">
      <c r="A52" s="1" t="s">
        <v>174</v>
      </c>
      <c r="B52" s="2" t="s">
        <v>175</v>
      </c>
      <c r="C52" s="3">
        <v>100</v>
      </c>
      <c r="D52" s="3">
        <v>0.7</v>
      </c>
      <c r="E52" s="9">
        <f t="shared" si="0"/>
        <v>0.7</v>
      </c>
    </row>
    <row r="53" spans="1:5" ht="27" customHeight="1">
      <c r="A53" s="7" t="s">
        <v>81</v>
      </c>
      <c r="B53" s="8" t="s">
        <v>82</v>
      </c>
      <c r="C53" s="9">
        <f>SUM(C54+C55+C56+C58+C59+C60+C61+C63+C64+C66)</f>
        <v>1000</v>
      </c>
      <c r="D53" s="9">
        <f>SUM(D54+D55+D56+D58+D59+D60+D61+D63+D64+D66)</f>
        <v>170.7</v>
      </c>
      <c r="E53" s="9">
        <f t="shared" si="0"/>
        <v>17.07</v>
      </c>
    </row>
    <row r="54" spans="1:5" ht="136.5" customHeight="1">
      <c r="A54" s="1" t="s">
        <v>83</v>
      </c>
      <c r="B54" s="2" t="s">
        <v>84</v>
      </c>
      <c r="C54" s="3">
        <v>30</v>
      </c>
      <c r="D54" s="3">
        <v>3</v>
      </c>
      <c r="E54" s="3">
        <f t="shared" si="0"/>
        <v>10</v>
      </c>
    </row>
    <row r="55" spans="1:5" ht="154.5" customHeight="1">
      <c r="A55" s="1" t="s">
        <v>178</v>
      </c>
      <c r="B55" s="2" t="s">
        <v>85</v>
      </c>
      <c r="C55" s="3">
        <v>25</v>
      </c>
      <c r="D55" s="3">
        <v>1.5</v>
      </c>
      <c r="E55" s="3">
        <v>0</v>
      </c>
    </row>
    <row r="56" spans="1:5" ht="137.25" customHeight="1">
      <c r="A56" s="1" t="s">
        <v>86</v>
      </c>
      <c r="B56" s="2" t="s">
        <v>87</v>
      </c>
      <c r="C56" s="3">
        <v>20</v>
      </c>
      <c r="D56" s="3">
        <v>0</v>
      </c>
      <c r="E56" s="3">
        <f t="shared" si="0"/>
        <v>0</v>
      </c>
    </row>
    <row r="57" spans="1:5" ht="0.75" customHeight="1">
      <c r="A57" s="1" t="s">
        <v>169</v>
      </c>
      <c r="B57" s="2" t="s">
        <v>170</v>
      </c>
      <c r="C57" s="3"/>
      <c r="D57" s="3">
        <v>0</v>
      </c>
      <c r="E57" s="3"/>
    </row>
    <row r="58" spans="1:5" ht="143.25" customHeight="1">
      <c r="A58" s="1" t="s">
        <v>88</v>
      </c>
      <c r="B58" s="2" t="s">
        <v>89</v>
      </c>
      <c r="C58" s="3">
        <v>50</v>
      </c>
      <c r="D58" s="3">
        <v>0</v>
      </c>
      <c r="E58" s="3">
        <f t="shared" si="0"/>
        <v>0</v>
      </c>
    </row>
    <row r="59" spans="1:5" ht="94.5">
      <c r="A59" s="1" t="s">
        <v>90</v>
      </c>
      <c r="B59" s="2" t="s">
        <v>91</v>
      </c>
      <c r="C59" s="3">
        <v>25</v>
      </c>
      <c r="D59" s="3">
        <v>0</v>
      </c>
      <c r="E59" s="3">
        <v>0</v>
      </c>
    </row>
    <row r="60" spans="1:5" ht="126">
      <c r="A60" s="1" t="s">
        <v>179</v>
      </c>
      <c r="B60" s="2" t="s">
        <v>92</v>
      </c>
      <c r="C60" s="3">
        <v>25</v>
      </c>
      <c r="D60" s="3">
        <v>0.8</v>
      </c>
      <c r="E60" s="3">
        <v>0</v>
      </c>
    </row>
    <row r="61" spans="1:5" ht="138" customHeight="1">
      <c r="A61" s="1" t="s">
        <v>93</v>
      </c>
      <c r="B61" s="2" t="s">
        <v>94</v>
      </c>
      <c r="C61" s="3">
        <v>35</v>
      </c>
      <c r="D61" s="3">
        <v>5</v>
      </c>
      <c r="E61" s="3">
        <f t="shared" si="0"/>
        <v>14.285714285714285</v>
      </c>
    </row>
    <row r="62" spans="1:5" ht="126" hidden="1">
      <c r="A62" s="12" t="s">
        <v>180</v>
      </c>
      <c r="B62" s="2" t="s">
        <v>167</v>
      </c>
      <c r="C62" s="3"/>
      <c r="D62" s="3">
        <v>0</v>
      </c>
      <c r="E62" s="3">
        <v>0</v>
      </c>
    </row>
    <row r="63" spans="1:5" ht="142.5" customHeight="1">
      <c r="A63" s="1" t="s">
        <v>95</v>
      </c>
      <c r="B63" s="2" t="s">
        <v>96</v>
      </c>
      <c r="C63" s="3">
        <v>60</v>
      </c>
      <c r="D63" s="3">
        <v>0.5</v>
      </c>
      <c r="E63" s="3">
        <f t="shared" si="0"/>
        <v>0.83333333333333337</v>
      </c>
    </row>
    <row r="64" spans="1:5" ht="82.5" customHeight="1">
      <c r="A64" s="1" t="s">
        <v>171</v>
      </c>
      <c r="B64" s="2" t="s">
        <v>172</v>
      </c>
      <c r="C64" s="3">
        <v>330</v>
      </c>
      <c r="D64" s="3">
        <v>3.4</v>
      </c>
      <c r="E64" s="3"/>
    </row>
    <row r="65" spans="1:5" ht="0.75" customHeight="1">
      <c r="A65" s="1" t="s">
        <v>97</v>
      </c>
      <c r="B65" s="2" t="s">
        <v>168</v>
      </c>
      <c r="C65" s="3"/>
      <c r="D65" s="3">
        <v>0</v>
      </c>
      <c r="E65" s="3">
        <v>0</v>
      </c>
    </row>
    <row r="66" spans="1:5" ht="111" customHeight="1">
      <c r="A66" s="1" t="s">
        <v>98</v>
      </c>
      <c r="B66" s="13" t="s">
        <v>99</v>
      </c>
      <c r="C66" s="3">
        <v>400</v>
      </c>
      <c r="D66" s="3">
        <v>156.5</v>
      </c>
      <c r="E66" s="3">
        <f t="shared" si="0"/>
        <v>39.125</v>
      </c>
    </row>
    <row r="67" spans="1:5" ht="15.75">
      <c r="A67" s="7" t="s">
        <v>100</v>
      </c>
      <c r="B67" s="8" t="s">
        <v>101</v>
      </c>
      <c r="C67" s="9">
        <v>0</v>
      </c>
      <c r="D67" s="9">
        <f>SUM(D68)</f>
        <v>35.5</v>
      </c>
      <c r="E67" s="9">
        <v>0</v>
      </c>
    </row>
    <row r="68" spans="1:5" ht="15.75">
      <c r="A68" s="1" t="s">
        <v>102</v>
      </c>
      <c r="B68" s="2" t="s">
        <v>103</v>
      </c>
      <c r="C68" s="3">
        <v>0</v>
      </c>
      <c r="D68" s="3">
        <v>35.5</v>
      </c>
      <c r="E68" s="3">
        <v>0</v>
      </c>
    </row>
    <row r="69" spans="1:5" ht="15.75">
      <c r="A69" s="1" t="s">
        <v>104</v>
      </c>
      <c r="B69" s="2" t="s">
        <v>101</v>
      </c>
      <c r="C69" s="3"/>
      <c r="D69" s="3">
        <v>0</v>
      </c>
      <c r="E69" s="3">
        <v>0</v>
      </c>
    </row>
    <row r="70" spans="1:5" ht="94.5" hidden="1">
      <c r="A70" s="1" t="s">
        <v>105</v>
      </c>
      <c r="B70" s="2" t="s">
        <v>106</v>
      </c>
      <c r="C70" s="3"/>
      <c r="D70" s="3">
        <v>0</v>
      </c>
      <c r="E70" s="3">
        <v>0</v>
      </c>
    </row>
    <row r="71" spans="1:5" ht="31.5">
      <c r="A71" s="7"/>
      <c r="B71" s="8" t="s">
        <v>107</v>
      </c>
      <c r="C71" s="9">
        <f>SUM(C72)</f>
        <v>551421.5</v>
      </c>
      <c r="D71" s="9">
        <f>SUM(D72+D106)</f>
        <v>155850.90000000002</v>
      </c>
      <c r="E71" s="9">
        <f t="shared" si="0"/>
        <v>28.26347902647975</v>
      </c>
    </row>
    <row r="72" spans="1:5" ht="47.25">
      <c r="A72" s="7" t="s">
        <v>108</v>
      </c>
      <c r="B72" s="8" t="s">
        <v>109</v>
      </c>
      <c r="C72" s="9">
        <f>SUM(C73+C78+C89+C100)</f>
        <v>551421.5</v>
      </c>
      <c r="D72" s="9">
        <f>SUM(D73+D78+D89+D100)</f>
        <v>155961.20000000001</v>
      </c>
      <c r="E72" s="9">
        <f t="shared" si="0"/>
        <v>28.283481873666517</v>
      </c>
    </row>
    <row r="73" spans="1:5" ht="45.75" customHeight="1">
      <c r="A73" s="1" t="s">
        <v>110</v>
      </c>
      <c r="B73" s="2" t="s">
        <v>111</v>
      </c>
      <c r="C73" s="3">
        <f>SUM(C74:C77)</f>
        <v>190311</v>
      </c>
      <c r="D73" s="3">
        <f>SUM(D74:D77)</f>
        <v>63111</v>
      </c>
      <c r="E73" s="3">
        <f t="shared" si="0"/>
        <v>33.162034774658323</v>
      </c>
    </row>
    <row r="74" spans="1:5" ht="44.25" customHeight="1">
      <c r="A74" s="1" t="s">
        <v>112</v>
      </c>
      <c r="B74" s="2" t="s">
        <v>113</v>
      </c>
      <c r="C74" s="3">
        <v>190311</v>
      </c>
      <c r="D74" s="3">
        <v>63111</v>
      </c>
      <c r="E74" s="3">
        <f t="shared" si="0"/>
        <v>33.162034774658323</v>
      </c>
    </row>
    <row r="75" spans="1:5" ht="60" hidden="1" customHeight="1">
      <c r="A75" s="1" t="s">
        <v>114</v>
      </c>
      <c r="B75" s="2" t="s">
        <v>115</v>
      </c>
      <c r="C75" s="3">
        <v>0</v>
      </c>
      <c r="D75" s="3">
        <v>0</v>
      </c>
      <c r="E75" s="3" t="e">
        <f t="shared" si="0"/>
        <v>#DIV/0!</v>
      </c>
    </row>
    <row r="76" spans="1:5" ht="60" hidden="1" customHeight="1">
      <c r="A76" s="1" t="s">
        <v>188</v>
      </c>
      <c r="B76" s="15" t="s">
        <v>189</v>
      </c>
      <c r="C76" s="3">
        <v>0</v>
      </c>
      <c r="D76" s="3">
        <v>0</v>
      </c>
      <c r="E76" s="3" t="e">
        <f t="shared" si="0"/>
        <v>#DIV/0!</v>
      </c>
    </row>
    <row r="77" spans="1:5" ht="47.25" hidden="1">
      <c r="A77" s="1" t="s">
        <v>116</v>
      </c>
      <c r="B77" s="2" t="s">
        <v>117</v>
      </c>
      <c r="C77" s="3">
        <v>0</v>
      </c>
      <c r="D77" s="3">
        <v>0</v>
      </c>
      <c r="E77" s="3" t="e">
        <f t="shared" si="0"/>
        <v>#DIV/0!</v>
      </c>
    </row>
    <row r="78" spans="1:5" ht="47.25">
      <c r="A78" s="7" t="s">
        <v>118</v>
      </c>
      <c r="B78" s="8" t="s">
        <v>119</v>
      </c>
      <c r="C78" s="9">
        <f>SUM(C79:C88)</f>
        <v>38477</v>
      </c>
      <c r="D78" s="9">
        <f>SUM(D79:D88)</f>
        <v>12427</v>
      </c>
      <c r="E78" s="9">
        <f t="shared" si="0"/>
        <v>32.297216518959374</v>
      </c>
    </row>
    <row r="79" spans="1:5" ht="94.5" customHeight="1">
      <c r="A79" s="1" t="s">
        <v>120</v>
      </c>
      <c r="B79" s="2" t="s">
        <v>121</v>
      </c>
      <c r="C79" s="3">
        <v>21183.9</v>
      </c>
      <c r="D79" s="3">
        <v>12427</v>
      </c>
      <c r="E79" s="3">
        <f t="shared" ref="E79:E105" si="1">SUM(D79/C79*100)</f>
        <v>58.66247480397849</v>
      </c>
    </row>
    <row r="80" spans="1:5" ht="46.5" customHeight="1">
      <c r="A80" s="1" t="s">
        <v>190</v>
      </c>
      <c r="B80" s="16" t="s">
        <v>193</v>
      </c>
      <c r="C80" s="3">
        <v>6470.2</v>
      </c>
      <c r="D80" s="3">
        <v>0</v>
      </c>
      <c r="E80" s="3">
        <f t="shared" si="1"/>
        <v>0</v>
      </c>
    </row>
    <row r="81" spans="1:9" ht="60.75" customHeight="1">
      <c r="A81" s="1" t="s">
        <v>191</v>
      </c>
      <c r="B81" s="16" t="s">
        <v>192</v>
      </c>
      <c r="C81" s="3">
        <v>3299.8</v>
      </c>
      <c r="D81" s="3">
        <v>0</v>
      </c>
      <c r="E81" s="3">
        <f t="shared" si="1"/>
        <v>0</v>
      </c>
    </row>
    <row r="82" spans="1:9" ht="45.75" customHeight="1">
      <c r="A82" s="1" t="s">
        <v>122</v>
      </c>
      <c r="B82" s="2" t="s">
        <v>123</v>
      </c>
      <c r="C82" s="3">
        <v>81.099999999999994</v>
      </c>
      <c r="D82" s="3">
        <v>0</v>
      </c>
      <c r="E82" s="3">
        <f t="shared" si="1"/>
        <v>0</v>
      </c>
    </row>
    <row r="83" spans="1:9" ht="93.75" hidden="1" customHeight="1">
      <c r="A83" s="1" t="s">
        <v>124</v>
      </c>
      <c r="B83" s="2" t="s">
        <v>125</v>
      </c>
      <c r="C83" s="3">
        <v>0</v>
      </c>
      <c r="D83" s="3">
        <v>0</v>
      </c>
      <c r="E83" s="3" t="e">
        <f t="shared" si="1"/>
        <v>#DIV/0!</v>
      </c>
    </row>
    <row r="84" spans="1:9" ht="191.25" hidden="1" customHeight="1">
      <c r="A84" s="1" t="s">
        <v>126</v>
      </c>
      <c r="B84" s="2" t="s">
        <v>127</v>
      </c>
      <c r="C84" s="3">
        <v>0</v>
      </c>
      <c r="D84" s="3">
        <v>0</v>
      </c>
      <c r="E84" s="3">
        <v>0</v>
      </c>
    </row>
    <row r="85" spans="1:9" ht="78.75" hidden="1" customHeight="1">
      <c r="A85" s="1" t="s">
        <v>128</v>
      </c>
      <c r="B85" s="2" t="s">
        <v>129</v>
      </c>
      <c r="C85" s="3">
        <v>0</v>
      </c>
      <c r="D85" s="3">
        <v>0</v>
      </c>
      <c r="E85" s="3" t="e">
        <f t="shared" si="1"/>
        <v>#DIV/0!</v>
      </c>
    </row>
    <row r="86" spans="1:9" ht="92.25" customHeight="1">
      <c r="A86" s="1" t="s">
        <v>130</v>
      </c>
      <c r="B86" s="2" t="s">
        <v>131</v>
      </c>
      <c r="C86" s="3">
        <v>333.4</v>
      </c>
      <c r="D86" s="3">
        <v>0</v>
      </c>
      <c r="E86" s="3">
        <f t="shared" si="1"/>
        <v>0</v>
      </c>
    </row>
    <row r="87" spans="1:9" ht="60.75" customHeight="1">
      <c r="A87" s="1" t="s">
        <v>132</v>
      </c>
      <c r="B87" s="2" t="s">
        <v>133</v>
      </c>
      <c r="C87" s="3">
        <v>7108.6</v>
      </c>
      <c r="D87" s="3">
        <v>0</v>
      </c>
      <c r="E87" s="3">
        <f t="shared" si="1"/>
        <v>0</v>
      </c>
    </row>
    <row r="88" spans="1:9" ht="51.75" hidden="1" customHeight="1">
      <c r="A88" s="1" t="s">
        <v>181</v>
      </c>
      <c r="B88" s="13" t="s">
        <v>182</v>
      </c>
      <c r="C88" s="3">
        <v>0</v>
      </c>
      <c r="D88" s="3">
        <v>0</v>
      </c>
      <c r="E88" s="3" t="e">
        <f t="shared" si="1"/>
        <v>#DIV/0!</v>
      </c>
    </row>
    <row r="89" spans="1:9" ht="44.25" customHeight="1">
      <c r="A89" s="7" t="s">
        <v>134</v>
      </c>
      <c r="B89" s="8" t="s">
        <v>135</v>
      </c>
      <c r="C89" s="9">
        <f>SUM(C90:C99)</f>
        <v>272646.90000000002</v>
      </c>
      <c r="D89" s="9">
        <f>SUM(D90:D98)</f>
        <v>65842.5</v>
      </c>
      <c r="E89" s="9">
        <f t="shared" si="1"/>
        <v>24.149366818401379</v>
      </c>
    </row>
    <row r="90" spans="1:9" ht="106.5" customHeight="1">
      <c r="A90" s="1" t="s">
        <v>183</v>
      </c>
      <c r="B90" s="2" t="s">
        <v>136</v>
      </c>
      <c r="C90" s="3">
        <v>142926.9</v>
      </c>
      <c r="D90" s="3">
        <v>35553.800000000003</v>
      </c>
      <c r="E90" s="3">
        <f t="shared" si="1"/>
        <v>24.875513286862027</v>
      </c>
      <c r="G90" s="11"/>
      <c r="H90" s="11"/>
      <c r="I90" s="11"/>
    </row>
    <row r="91" spans="1:9" ht="46.5" customHeight="1">
      <c r="A91" s="1" t="s">
        <v>184</v>
      </c>
      <c r="B91" s="2" t="s">
        <v>137</v>
      </c>
      <c r="C91" s="3">
        <v>35236</v>
      </c>
      <c r="D91" s="3">
        <v>8229.2999999999993</v>
      </c>
      <c r="E91" s="3">
        <f t="shared" si="1"/>
        <v>23.35480758315359</v>
      </c>
    </row>
    <row r="92" spans="1:9" ht="76.5" customHeight="1">
      <c r="A92" s="1" t="s">
        <v>138</v>
      </c>
      <c r="B92" s="2" t="s">
        <v>139</v>
      </c>
      <c r="C92" s="3">
        <v>2966</v>
      </c>
      <c r="D92" s="3">
        <v>750</v>
      </c>
      <c r="E92" s="3">
        <f t="shared" si="1"/>
        <v>25.286581254214429</v>
      </c>
    </row>
    <row r="93" spans="1:9" ht="47.25" customHeight="1">
      <c r="A93" s="1" t="s">
        <v>140</v>
      </c>
      <c r="B93" s="2" t="s">
        <v>141</v>
      </c>
      <c r="C93" s="3">
        <v>674</v>
      </c>
      <c r="D93" s="3">
        <v>168</v>
      </c>
      <c r="E93" s="3">
        <f t="shared" si="1"/>
        <v>24.925816023738872</v>
      </c>
    </row>
    <row r="94" spans="1:9" ht="113.25" hidden="1" customHeight="1">
      <c r="A94" s="1" t="s">
        <v>142</v>
      </c>
      <c r="B94" s="2" t="s">
        <v>143</v>
      </c>
      <c r="C94" s="3">
        <v>0</v>
      </c>
      <c r="D94" s="3">
        <v>0</v>
      </c>
      <c r="E94" s="3">
        <v>0</v>
      </c>
    </row>
    <row r="95" spans="1:9" ht="95.25" customHeight="1">
      <c r="A95" s="1" t="s">
        <v>185</v>
      </c>
      <c r="B95" s="2" t="s">
        <v>144</v>
      </c>
      <c r="C95" s="3">
        <v>84498.8</v>
      </c>
      <c r="D95" s="3">
        <v>19842.099999999999</v>
      </c>
      <c r="E95" s="3">
        <f t="shared" si="1"/>
        <v>23.482108621660895</v>
      </c>
    </row>
    <row r="96" spans="1:9" ht="61.5" customHeight="1">
      <c r="A96" s="1" t="s">
        <v>145</v>
      </c>
      <c r="B96" s="2" t="s">
        <v>146</v>
      </c>
      <c r="C96" s="3">
        <v>1358.5</v>
      </c>
      <c r="D96" s="3">
        <v>0</v>
      </c>
      <c r="E96" s="3">
        <f t="shared" si="1"/>
        <v>0</v>
      </c>
    </row>
    <row r="97" spans="1:5" ht="127.5" customHeight="1">
      <c r="A97" s="1" t="s">
        <v>147</v>
      </c>
      <c r="B97" s="2" t="s">
        <v>148</v>
      </c>
      <c r="C97" s="3">
        <v>2000</v>
      </c>
      <c r="D97" s="3">
        <v>576.1</v>
      </c>
      <c r="E97" s="3">
        <f t="shared" si="1"/>
        <v>28.805000000000003</v>
      </c>
    </row>
    <row r="98" spans="1:5" ht="60" customHeight="1">
      <c r="A98" s="1" t="s">
        <v>149</v>
      </c>
      <c r="B98" s="2" t="s">
        <v>150</v>
      </c>
      <c r="C98" s="3">
        <v>2892.8</v>
      </c>
      <c r="D98" s="3">
        <v>723.2</v>
      </c>
      <c r="E98" s="3">
        <f t="shared" si="1"/>
        <v>25</v>
      </c>
    </row>
    <row r="99" spans="1:5" ht="94.5">
      <c r="A99" s="1" t="s">
        <v>151</v>
      </c>
      <c r="B99" s="2" t="s">
        <v>152</v>
      </c>
      <c r="C99" s="3">
        <v>93.9</v>
      </c>
      <c r="D99" s="3">
        <v>0</v>
      </c>
      <c r="E99" s="3">
        <v>0</v>
      </c>
    </row>
    <row r="100" spans="1:5" ht="18" customHeight="1">
      <c r="A100" s="7" t="s">
        <v>153</v>
      </c>
      <c r="B100" s="8" t="s">
        <v>154</v>
      </c>
      <c r="C100" s="9">
        <f>SUM(C101+C102+C103+C104+C105)</f>
        <v>49986.6</v>
      </c>
      <c r="D100" s="9">
        <f>SUM(D101+D102+D103+D104+D105)</f>
        <v>14580.7</v>
      </c>
      <c r="E100" s="9">
        <f t="shared" si="1"/>
        <v>29.16921735024987</v>
      </c>
    </row>
    <row r="101" spans="1:5" ht="130.5" customHeight="1">
      <c r="A101" s="1" t="s">
        <v>176</v>
      </c>
      <c r="B101" s="13" t="s">
        <v>177</v>
      </c>
      <c r="C101" s="3">
        <v>781.2</v>
      </c>
      <c r="D101" s="23">
        <v>201.8</v>
      </c>
      <c r="E101" s="3">
        <f t="shared" ref="E101" si="2">SUM(D101/C101*100)</f>
        <v>25.832053251408087</v>
      </c>
    </row>
    <row r="102" spans="1:5" ht="75.75" customHeight="1">
      <c r="A102" s="1" t="s">
        <v>155</v>
      </c>
      <c r="B102" s="2" t="s">
        <v>156</v>
      </c>
      <c r="C102" s="3">
        <v>2083.6999999999998</v>
      </c>
      <c r="D102" s="23">
        <v>326.8</v>
      </c>
      <c r="E102" s="3">
        <f t="shared" si="1"/>
        <v>15.683639679416425</v>
      </c>
    </row>
    <row r="103" spans="1:5" ht="114.75" customHeight="1">
      <c r="A103" s="22" t="s">
        <v>197</v>
      </c>
      <c r="B103" s="21" t="s">
        <v>198</v>
      </c>
      <c r="C103" s="3">
        <v>198.1</v>
      </c>
      <c r="D103" s="3">
        <v>198.1</v>
      </c>
      <c r="E103" s="3">
        <f t="shared" si="1"/>
        <v>100</v>
      </c>
    </row>
    <row r="104" spans="1:5" ht="94.5">
      <c r="A104" s="1" t="s">
        <v>157</v>
      </c>
      <c r="B104" s="13" t="s">
        <v>158</v>
      </c>
      <c r="C104" s="3">
        <v>22032.799999999999</v>
      </c>
      <c r="D104" s="23">
        <v>5390.3</v>
      </c>
      <c r="E104" s="3">
        <f t="shared" si="1"/>
        <v>24.464888711375767</v>
      </c>
    </row>
    <row r="105" spans="1:5" ht="47.25" customHeight="1">
      <c r="A105" s="1" t="s">
        <v>159</v>
      </c>
      <c r="B105" s="2" t="s">
        <v>160</v>
      </c>
      <c r="C105" s="3">
        <v>24890.799999999999</v>
      </c>
      <c r="D105" s="3">
        <v>8463.7000000000007</v>
      </c>
      <c r="E105" s="3">
        <f t="shared" si="1"/>
        <v>34.003326530284284</v>
      </c>
    </row>
    <row r="106" spans="1:5" ht="75.75" customHeight="1">
      <c r="A106" s="7" t="s">
        <v>161</v>
      </c>
      <c r="B106" s="8" t="s">
        <v>162</v>
      </c>
      <c r="C106" s="9"/>
      <c r="D106" s="9">
        <v>-110.3</v>
      </c>
      <c r="E106" s="9">
        <v>0</v>
      </c>
    </row>
    <row r="107" spans="1:5">
      <c r="C107" s="11"/>
      <c r="D107" s="11"/>
      <c r="E107" s="11"/>
    </row>
  </sheetData>
  <mergeCells count="5">
    <mergeCell ref="A7:E7"/>
    <mergeCell ref="B1:E1"/>
    <mergeCell ref="B2:E2"/>
    <mergeCell ref="B4:E4"/>
    <mergeCell ref="B3:E3"/>
  </mergeCells>
  <pageMargins left="0.7" right="0.7" top="0.75" bottom="0.75" header="0.3" footer="0.3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2026-04-23T12:33:13Z</dcterms:modified>
</cp:coreProperties>
</file>